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04F5EE86-3339-4EE5-9647-2593747A65B9}" xr6:coauthVersionLast="45" xr6:coauthVersionMax="45" xr10:uidLastSave="{00000000-0000-0000-0000-000000000000}"/>
  <bookViews>
    <workbookView xWindow="-120" yWindow="-120" windowWidth="24240" windowHeight="13140" xr2:uid="{B960B825-0C67-4EF9-A5A4-BF76DDF63BDC}"/>
  </bookViews>
  <sheets>
    <sheet name="Fig 6f and 6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2" i="1" l="1"/>
  <c r="S11" i="1"/>
  <c r="S10" i="1"/>
  <c r="S5" i="1"/>
  <c r="S6" i="1"/>
  <c r="S4" i="1"/>
  <c r="K3" i="1"/>
  <c r="J6" i="1"/>
  <c r="K9" i="1" l="1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J9" i="1"/>
  <c r="I9" i="1"/>
  <c r="L3" i="1"/>
  <c r="L4" i="1"/>
  <c r="L5" i="1"/>
  <c r="L6" i="1"/>
  <c r="K4" i="1"/>
  <c r="K5" i="1"/>
  <c r="K6" i="1"/>
  <c r="J4" i="1"/>
  <c r="I4" i="1"/>
  <c r="I5" i="1"/>
  <c r="J5" i="1"/>
  <c r="I6" i="1"/>
  <c r="J3" i="1"/>
  <c r="I3" i="1"/>
</calcChain>
</file>

<file path=xl/sharedStrings.xml><?xml version="1.0" encoding="utf-8"?>
<sst xmlns="http://schemas.openxmlformats.org/spreadsheetml/2006/main" count="33" uniqueCount="18">
  <si>
    <t>SUM159</t>
  </si>
  <si>
    <t>Verte</t>
  </si>
  <si>
    <t>Combo</t>
  </si>
  <si>
    <t>MEAN</t>
  </si>
  <si>
    <t>HuMEC</t>
  </si>
  <si>
    <t>SEM</t>
  </si>
  <si>
    <t xml:space="preserve"> verteporfin rep 1</t>
  </si>
  <si>
    <t xml:space="preserve"> verteporfin rep 2</t>
  </si>
  <si>
    <t xml:space="preserve"> verteporfin rep 3</t>
  </si>
  <si>
    <t>combo rep 1</t>
  </si>
  <si>
    <t>combo rep 2</t>
  </si>
  <si>
    <t>combo rep 3</t>
  </si>
  <si>
    <t>rep1</t>
  </si>
  <si>
    <t>rep2</t>
  </si>
  <si>
    <t>rep3</t>
  </si>
  <si>
    <t>2 sided ttest</t>
  </si>
  <si>
    <t>Torin 1 dose (nM)</t>
  </si>
  <si>
    <t>Verte dose 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</si>
</sst>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6f and 6g'!$C$2</c:f>
              <c:strCache>
                <c:ptCount val="1"/>
                <c:pt idx="0">
                  <c:v>Verte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6f and 6g'!$K$3:$K$6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0.40659446247895692</c:v>
                  </c:pt>
                  <c:pt idx="2">
                    <c:v>1.7398329905128058</c:v>
                  </c:pt>
                  <c:pt idx="3">
                    <c:v>3.9368634482740359</c:v>
                  </c:pt>
                </c:numCache>
              </c:numRef>
            </c:plus>
            <c:minus>
              <c:numRef>
                <c:f>'Fig 6f and 6g'!$K$3:$K$6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0.40659446247895692</c:v>
                  </c:pt>
                  <c:pt idx="2">
                    <c:v>1.7398329905128058</c:v>
                  </c:pt>
                  <c:pt idx="3">
                    <c:v>3.9368634482740359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6f and 6g'!$I$3:$I$6</c:f>
              <c:numCache>
                <c:formatCode>General</c:formatCode>
                <c:ptCount val="4"/>
                <c:pt idx="0">
                  <c:v>1</c:v>
                </c:pt>
                <c:pt idx="1">
                  <c:v>2.8676668485671546</c:v>
                </c:pt>
                <c:pt idx="2">
                  <c:v>7.7569465098417965</c:v>
                </c:pt>
                <c:pt idx="3">
                  <c:v>16.103406669430679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B1-435D-8AA0-898D985893A1}"/>
            </c:ext>
          </c:extLst>
        </c:ser>
        <c:ser>
          <c:idx val="1"/>
          <c:order val="1"/>
          <c:tx>
            <c:strRef>
              <c:f>'Fig 6f and 6g'!$D$2</c:f>
              <c:strCache>
                <c:ptCount val="1"/>
                <c:pt idx="0">
                  <c:v>Combo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6f and 6g'!$L$3:$L$6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1.381737250067963</c:v>
                  </c:pt>
                  <c:pt idx="2">
                    <c:v>2.2742519323222754</c:v>
                  </c:pt>
                  <c:pt idx="3">
                    <c:v>2.3363549457437323</c:v>
                  </c:pt>
                </c:numCache>
              </c:numRef>
            </c:plus>
            <c:minus>
              <c:numRef>
                <c:f>'Fig 6f and 6g'!$L$3:$L$6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1.381737250067963</c:v>
                  </c:pt>
                  <c:pt idx="2">
                    <c:v>2.2742519323222754</c:v>
                  </c:pt>
                  <c:pt idx="3">
                    <c:v>2.3363549457437323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6f and 6g'!$J$3:$J$6</c:f>
              <c:numCache>
                <c:formatCode>General</c:formatCode>
                <c:ptCount val="4"/>
                <c:pt idx="0">
                  <c:v>1</c:v>
                </c:pt>
                <c:pt idx="1">
                  <c:v>5.6515970314584676</c:v>
                </c:pt>
                <c:pt idx="2">
                  <c:v>16.24630185525335</c:v>
                </c:pt>
                <c:pt idx="3">
                  <c:v>25.322973537086366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1-435D-8AA0-898D98589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8261344"/>
        <c:axId val="448261672"/>
      </c:lineChart>
      <c:catAx>
        <c:axId val="4482613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8261672"/>
        <c:crosses val="autoZero"/>
        <c:auto val="1"/>
        <c:lblAlgn val="ctr"/>
        <c:lblOffset val="100"/>
        <c:noMultiLvlLbl val="0"/>
      </c:catAx>
      <c:valAx>
        <c:axId val="448261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826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186959861724596"/>
          <c:y val="0.17710174790121755"/>
          <c:w val="0.28194218312979236"/>
          <c:h val="0.328524861997817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6f and 6g'!$C$2</c:f>
              <c:strCache>
                <c:ptCount val="1"/>
                <c:pt idx="0">
                  <c:v>Verte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6f and 6g'!$K$9:$K$12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0.33019492300952441</c:v>
                  </c:pt>
                  <c:pt idx="2">
                    <c:v>1.4123274714756815</c:v>
                  </c:pt>
                  <c:pt idx="3">
                    <c:v>3.7660624803043103</c:v>
                  </c:pt>
                </c:numCache>
              </c:numRef>
            </c:plus>
            <c:minus>
              <c:numRef>
                <c:f>'Fig 6f and 6g'!$K$9:$K$12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0.33019492300952441</c:v>
                  </c:pt>
                  <c:pt idx="2">
                    <c:v>1.4123274714756815</c:v>
                  </c:pt>
                  <c:pt idx="3">
                    <c:v>3.7660624803043103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6f and 6g'!$I$9:$I$12</c:f>
              <c:numCache>
                <c:formatCode>General</c:formatCode>
                <c:ptCount val="4"/>
                <c:pt idx="0">
                  <c:v>1</c:v>
                </c:pt>
                <c:pt idx="1">
                  <c:v>3.1138360843817026</c:v>
                </c:pt>
                <c:pt idx="2">
                  <c:v>6.9646795826813843</c:v>
                </c:pt>
                <c:pt idx="3">
                  <c:v>20.415416470282661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90-4435-A3EE-7FB62997D250}"/>
            </c:ext>
          </c:extLst>
        </c:ser>
        <c:ser>
          <c:idx val="1"/>
          <c:order val="1"/>
          <c:tx>
            <c:strRef>
              <c:f>'Fig 6f and 6g'!$D$2</c:f>
              <c:strCache>
                <c:ptCount val="1"/>
                <c:pt idx="0">
                  <c:v>Combo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6f and 6g'!$L$9:$L$12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0.73256266916441903</c:v>
                  </c:pt>
                  <c:pt idx="2">
                    <c:v>2.6449747360801377</c:v>
                  </c:pt>
                  <c:pt idx="3">
                    <c:v>5.4378397471035598</c:v>
                  </c:pt>
                </c:numCache>
              </c:numRef>
            </c:plus>
            <c:minus>
              <c:numRef>
                <c:f>'Fig 6f and 6g'!$L$9:$L$12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0.73256266916441903</c:v>
                  </c:pt>
                  <c:pt idx="2">
                    <c:v>2.6449747360801377</c:v>
                  </c:pt>
                  <c:pt idx="3">
                    <c:v>5.4378397471035598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6f and 6g'!$J$9:$J$12</c:f>
              <c:numCache>
                <c:formatCode>General</c:formatCode>
                <c:ptCount val="4"/>
                <c:pt idx="0">
                  <c:v>1</c:v>
                </c:pt>
                <c:pt idx="1">
                  <c:v>3.0524477910541576</c:v>
                </c:pt>
                <c:pt idx="2">
                  <c:v>9.1038371327179597</c:v>
                </c:pt>
                <c:pt idx="3">
                  <c:v>19.610730755364546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90-4435-A3EE-7FB62997D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8261344"/>
        <c:axId val="448261672"/>
      </c:lineChart>
      <c:catAx>
        <c:axId val="4482613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48261672"/>
        <c:crosses val="autoZero"/>
        <c:auto val="1"/>
        <c:lblAlgn val="ctr"/>
        <c:lblOffset val="100"/>
        <c:noMultiLvlLbl val="0"/>
      </c:catAx>
      <c:valAx>
        <c:axId val="448261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4826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614173228346449"/>
          <c:y val="0.17710174790121755"/>
          <c:w val="0.34766995674836415"/>
          <c:h val="0.328524861997817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228602</xdr:colOff>
      <xdr:row>14</xdr:row>
      <xdr:rowOff>180975</xdr:rowOff>
    </xdr:from>
    <xdr:to>
      <xdr:col>7</xdr:col>
      <xdr:colOff>76200</xdr:colOff>
      <xdr:row>23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2050ED-7462-435D-95BF-BB692219A2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14</xdr:row>
      <xdr:rowOff>171450</xdr:rowOff>
    </xdr:from>
    <xdr:to>
      <xdr:col>12</xdr:col>
      <xdr:colOff>266700</xdr:colOff>
      <xdr:row>23</xdr:row>
      <xdr:rowOff>147636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1950A96-F763-4994-9523-A488304F5E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48EF-FA95-487D-8B33-7D4273721F49}">
  <dimension ref="A1:S14"/>
  <sheetViews>
    <sheetView tabSelected="1" topLeftCell="E1" workbookViewId="0">
      <selection activeCell="S2" sqref="S2:S14"/>
    </sheetView>
  </sheetViews>
  <sheetFormatPr defaultRowHeight="15" x14ac:dyDescent="0.25"/>
  <cols>
    <col min="1" max="1" width="18.5703125" customWidth="1"/>
    <col min="2" max="2" width="15.42578125" customWidth="1"/>
  </cols>
  <sheetData>
    <row r="1" spans="1:19" x14ac:dyDescent="0.25">
      <c r="B1" t="s">
        <v>0</v>
      </c>
      <c r="C1" t="s">
        <v>12</v>
      </c>
      <c r="D1" t="s">
        <v>12</v>
      </c>
      <c r="E1" t="s">
        <v>13</v>
      </c>
      <c r="F1" t="s">
        <v>13</v>
      </c>
      <c r="G1" t="s">
        <v>14</v>
      </c>
      <c r="H1" t="s">
        <v>14</v>
      </c>
      <c r="I1" t="s">
        <v>3</v>
      </c>
      <c r="J1" t="s">
        <v>3</v>
      </c>
      <c r="K1" t="s">
        <v>5</v>
      </c>
      <c r="L1" t="s">
        <v>5</v>
      </c>
    </row>
    <row r="2" spans="1:19" x14ac:dyDescent="0.25">
      <c r="A2" t="s">
        <v>16</v>
      </c>
      <c r="B2" t="s">
        <v>17</v>
      </c>
      <c r="C2" t="s">
        <v>1</v>
      </c>
      <c r="D2" t="s">
        <v>2</v>
      </c>
      <c r="E2" t="s">
        <v>1</v>
      </c>
      <c r="F2" t="s">
        <v>2</v>
      </c>
      <c r="G2" t="s">
        <v>1</v>
      </c>
      <c r="H2" t="s">
        <v>2</v>
      </c>
      <c r="I2" t="s">
        <v>1</v>
      </c>
      <c r="J2" t="s">
        <v>2</v>
      </c>
      <c r="K2" t="s">
        <v>1</v>
      </c>
      <c r="L2" t="s">
        <v>2</v>
      </c>
      <c r="M2" t="s">
        <v>6</v>
      </c>
      <c r="N2" t="s">
        <v>7</v>
      </c>
      <c r="O2" t="s">
        <v>8</v>
      </c>
      <c r="P2" t="s">
        <v>9</v>
      </c>
      <c r="Q2" t="s">
        <v>10</v>
      </c>
      <c r="R2" t="s">
        <v>11</v>
      </c>
      <c r="S2" s="3" t="s">
        <v>15</v>
      </c>
    </row>
    <row r="3" spans="1:19" x14ac:dyDescent="0.25">
      <c r="A3">
        <v>15</v>
      </c>
      <c r="B3">
        <v>7.4999999999999997E-2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f>AVERAGE(C3,E3,G3)</f>
        <v>1</v>
      </c>
      <c r="J3">
        <f>AVERAGE(D3,F3,H3)</f>
        <v>1</v>
      </c>
      <c r="K3">
        <f>STDEV(C3,E3,G3)/SQRT(3)</f>
        <v>0</v>
      </c>
      <c r="L3">
        <f>STDEV(D3,F3,H3)/SQRT(3)</f>
        <v>0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 s="3"/>
    </row>
    <row r="4" spans="1:19" x14ac:dyDescent="0.25">
      <c r="A4">
        <v>30</v>
      </c>
      <c r="B4">
        <v>0.15</v>
      </c>
      <c r="C4">
        <v>3.1198761876155836</v>
      </c>
      <c r="D4">
        <v>4.7764941150607765</v>
      </c>
      <c r="E4">
        <v>3.4110769344652696</v>
      </c>
      <c r="F4">
        <v>3.8190736783437456</v>
      </c>
      <c r="G4">
        <v>2.072047423620611</v>
      </c>
      <c r="H4">
        <v>8.3592233009708785</v>
      </c>
      <c r="I4" s="1">
        <f t="shared" ref="I4:I6" si="0">AVERAGE(C4,E4,G4)</f>
        <v>2.8676668485671546</v>
      </c>
      <c r="J4" s="1">
        <f>AVERAGE(D4,F4,H4)</f>
        <v>5.6515970314584676</v>
      </c>
      <c r="K4">
        <f t="shared" ref="K4:L6" si="1">STDEV(C4,E4,G4)/SQRT(3)</f>
        <v>0.40659446247895692</v>
      </c>
      <c r="L4">
        <f t="shared" si="1"/>
        <v>1.381737250067963</v>
      </c>
      <c r="M4">
        <v>3.1198761876155836</v>
      </c>
      <c r="N4">
        <v>3.4110769344652696</v>
      </c>
      <c r="O4">
        <v>2.072047423620611</v>
      </c>
      <c r="P4">
        <v>4.7764941150607765</v>
      </c>
      <c r="Q4">
        <v>3.8190736783437456</v>
      </c>
      <c r="R4">
        <v>8.3592233009708785</v>
      </c>
      <c r="S4" s="3">
        <f>TTEST(M4:O4,P4:R4,2,1)</f>
        <v>0.25982532389633217</v>
      </c>
    </row>
    <row r="5" spans="1:19" x14ac:dyDescent="0.25">
      <c r="A5">
        <v>60</v>
      </c>
      <c r="B5">
        <v>0.3</v>
      </c>
      <c r="C5">
        <v>9.7249589030316574</v>
      </c>
      <c r="D5">
        <v>18.611582100164991</v>
      </c>
      <c r="E5">
        <v>9.2581469283633133</v>
      </c>
      <c r="F5">
        <v>18.428294339381463</v>
      </c>
      <c r="G5">
        <v>4.2877336981304159</v>
      </c>
      <c r="H5">
        <v>11.699029126213597</v>
      </c>
      <c r="I5" s="1">
        <f t="shared" si="0"/>
        <v>7.7569465098417965</v>
      </c>
      <c r="J5" s="1">
        <f t="shared" ref="J5" si="2">AVERAGE(D5,F5,H5)</f>
        <v>16.24630185525335</v>
      </c>
      <c r="K5">
        <f t="shared" si="1"/>
        <v>1.7398329905128058</v>
      </c>
      <c r="L5">
        <f t="shared" si="1"/>
        <v>2.2742519323222754</v>
      </c>
      <c r="M5">
        <v>9.7249589030316574</v>
      </c>
      <c r="N5">
        <v>9.2581469283633133</v>
      </c>
      <c r="O5">
        <v>4.2877336981304159</v>
      </c>
      <c r="P5">
        <v>18.611582100164991</v>
      </c>
      <c r="Q5">
        <v>18.428294339381463</v>
      </c>
      <c r="R5">
        <v>11.699029126213597</v>
      </c>
      <c r="S5" s="3">
        <f t="shared" ref="S5:S6" si="3">TTEST(M5:O5,P5:R5,2,1)</f>
        <v>4.0991966705889232E-3</v>
      </c>
    </row>
    <row r="6" spans="1:19" x14ac:dyDescent="0.25">
      <c r="A6">
        <v>120</v>
      </c>
      <c r="B6">
        <v>0.6</v>
      </c>
      <c r="C6">
        <v>20.855566058977463</v>
      </c>
      <c r="D6">
        <v>28.449818354087341</v>
      </c>
      <c r="E6">
        <v>19.164184273071982</v>
      </c>
      <c r="F6">
        <v>26.766675072705727</v>
      </c>
      <c r="G6">
        <v>8.2904696762425907</v>
      </c>
      <c r="H6">
        <v>20.752427184466033</v>
      </c>
      <c r="I6" s="1">
        <f t="shared" si="0"/>
        <v>16.103406669430679</v>
      </c>
      <c r="J6" s="1">
        <f>AVERAGE(D6,F6,H6)</f>
        <v>25.322973537086366</v>
      </c>
      <c r="K6">
        <f t="shared" si="1"/>
        <v>3.9368634482740359</v>
      </c>
      <c r="L6">
        <f t="shared" si="1"/>
        <v>2.3363549457437323</v>
      </c>
      <c r="M6">
        <v>20.855566058977463</v>
      </c>
      <c r="N6">
        <v>19.164184273071982</v>
      </c>
      <c r="O6">
        <v>8.2904696762425907</v>
      </c>
      <c r="P6">
        <v>28.449818354087341</v>
      </c>
      <c r="Q6">
        <v>26.766675072705727</v>
      </c>
      <c r="R6">
        <v>20.752427184466033</v>
      </c>
      <c r="S6" s="3">
        <f t="shared" si="3"/>
        <v>2.955676650814109E-2</v>
      </c>
    </row>
    <row r="7" spans="1:19" x14ac:dyDescent="0.25">
      <c r="B7" t="s">
        <v>4</v>
      </c>
      <c r="I7" s="2"/>
      <c r="J7" s="2"/>
      <c r="S7" s="3"/>
    </row>
    <row r="8" spans="1:19" x14ac:dyDescent="0.25">
      <c r="A8" t="s">
        <v>16</v>
      </c>
      <c r="B8" t="s">
        <v>17</v>
      </c>
      <c r="S8" s="3"/>
    </row>
    <row r="9" spans="1:19" x14ac:dyDescent="0.25">
      <c r="A9">
        <v>15</v>
      </c>
      <c r="B9">
        <v>7.4999999999999997E-2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f>AVERAGE(C9,E9,G9)</f>
        <v>1</v>
      </c>
      <c r="J9">
        <f>AVERAGE(D9,F9,H9)</f>
        <v>1</v>
      </c>
      <c r="K9">
        <f>STDEV(C9,E9,G9)/SQRT(3)</f>
        <v>0</v>
      </c>
      <c r="L9">
        <f>STDEV(D9,F9,H9)/SQRT(3)</f>
        <v>0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 s="3"/>
    </row>
    <row r="10" spans="1:19" x14ac:dyDescent="0.25">
      <c r="A10">
        <v>30</v>
      </c>
      <c r="B10">
        <v>0.15</v>
      </c>
      <c r="C10">
        <v>3.359260014648167</v>
      </c>
      <c r="D10">
        <v>4.1969438274457582</v>
      </c>
      <c r="E10">
        <v>2.4601708422238158</v>
      </c>
      <c r="F10">
        <v>3.2723745072275054</v>
      </c>
      <c r="G10">
        <v>3.5220773962731249</v>
      </c>
      <c r="H10">
        <v>1.688025038489209</v>
      </c>
      <c r="I10" s="1">
        <f t="shared" ref="I10:I12" si="4">AVERAGE(C10,E10,G10)</f>
        <v>3.1138360843817026</v>
      </c>
      <c r="J10" s="1">
        <f>AVERAGE(D10,F10,H10)</f>
        <v>3.0524477910541576</v>
      </c>
      <c r="K10">
        <f t="shared" ref="K10:K12" si="5">STDEV(C10,E10,G10)/SQRT(3)</f>
        <v>0.33019492300952441</v>
      </c>
      <c r="L10">
        <f t="shared" ref="L10:L12" si="6">STDEV(D10,F10,H10)/SQRT(3)</f>
        <v>0.73256266916441903</v>
      </c>
      <c r="M10">
        <v>3.359260014648167</v>
      </c>
      <c r="N10">
        <v>2.4601708422238158</v>
      </c>
      <c r="O10">
        <v>3.5220773962731249</v>
      </c>
      <c r="P10">
        <v>4.1969438274457582</v>
      </c>
      <c r="Q10">
        <v>3.2723745072275054</v>
      </c>
      <c r="R10">
        <v>1.688025038489209</v>
      </c>
      <c r="S10" s="3">
        <f>TTEST(M10:O10,P10:R10,2,1)</f>
        <v>0.95108534622881247</v>
      </c>
    </row>
    <row r="11" spans="1:19" x14ac:dyDescent="0.25">
      <c r="A11">
        <v>60</v>
      </c>
      <c r="B11">
        <v>0.3</v>
      </c>
      <c r="C11">
        <v>9.6969867591041741</v>
      </c>
      <c r="D11">
        <v>13.026994077609832</v>
      </c>
      <c r="E11">
        <v>4.9781391955243022</v>
      </c>
      <c r="F11">
        <v>10.215417255726639</v>
      </c>
      <c r="G11">
        <v>6.218912793415674</v>
      </c>
      <c r="H11">
        <v>4.0691000648174089</v>
      </c>
      <c r="I11" s="1">
        <f t="shared" si="4"/>
        <v>6.9646795826813843</v>
      </c>
      <c r="J11" s="1">
        <f t="shared" ref="J11:J12" si="7">AVERAGE(D11,F11,H11)</f>
        <v>9.1038371327179597</v>
      </c>
      <c r="K11">
        <f t="shared" si="5"/>
        <v>1.4123274714756815</v>
      </c>
      <c r="L11">
        <f t="shared" si="6"/>
        <v>2.6449747360801377</v>
      </c>
      <c r="M11">
        <v>9.6969867591041741</v>
      </c>
      <c r="N11">
        <v>4.9781391955243022</v>
      </c>
      <c r="O11">
        <v>6.218912793415674</v>
      </c>
      <c r="P11">
        <v>13.026994077609832</v>
      </c>
      <c r="Q11">
        <v>10.215417255726639</v>
      </c>
      <c r="R11">
        <v>4.0691000648174089</v>
      </c>
      <c r="S11" s="3">
        <f t="shared" ref="S11:S12" si="8">TTEST(M11:O11,P11:R11,2,1)</f>
        <v>0.43588881218350628</v>
      </c>
    </row>
    <row r="12" spans="1:19" x14ac:dyDescent="0.25">
      <c r="A12">
        <v>120</v>
      </c>
      <c r="B12">
        <v>0.6</v>
      </c>
      <c r="C12">
        <v>27.050477246279293</v>
      </c>
      <c r="D12">
        <v>30.05120746770508</v>
      </c>
      <c r="E12">
        <v>14.010548039440497</v>
      </c>
      <c r="F12">
        <v>17.028225869400121</v>
      </c>
      <c r="G12">
        <v>20.185224125128183</v>
      </c>
      <c r="H12">
        <v>11.752758928988436</v>
      </c>
      <c r="I12" s="1">
        <f t="shared" si="4"/>
        <v>20.415416470282661</v>
      </c>
      <c r="J12" s="1">
        <f t="shared" si="7"/>
        <v>19.610730755364546</v>
      </c>
      <c r="K12">
        <f t="shared" si="5"/>
        <v>3.7660624803043103</v>
      </c>
      <c r="L12">
        <f t="shared" si="6"/>
        <v>5.4378397471035598</v>
      </c>
      <c r="M12">
        <v>27.050477246279293</v>
      </c>
      <c r="N12">
        <v>14.010548039440497</v>
      </c>
      <c r="O12">
        <v>20.185224125128183</v>
      </c>
      <c r="P12">
        <v>30.05120746770508</v>
      </c>
      <c r="Q12">
        <v>17.028225869400121</v>
      </c>
      <c r="R12">
        <v>11.752758928988436</v>
      </c>
      <c r="S12" s="3">
        <f t="shared" si="8"/>
        <v>0.85244207145942386</v>
      </c>
    </row>
    <row r="13" spans="1:19" x14ac:dyDescent="0.25">
      <c r="H13" s="2"/>
      <c r="I13" s="2"/>
      <c r="J13" s="2"/>
      <c r="S13" s="3"/>
    </row>
    <row r="14" spans="1:19" x14ac:dyDescent="0.25">
      <c r="S14" s="3"/>
    </row>
  </sheetData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6f and 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2020-12-20T16:05:15Z</dcterms:created>
  <dcterms:modified xsi:type="dcterms:W3CDTF">2021-04-16T00:05:48Z</dcterms:modified>
</cp:coreProperties>
</file>